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7555" windowHeight="12060" activeTab="1"/>
  </bookViews>
  <sheets>
    <sheet name="реестр договоров" sheetId="1" r:id="rId1"/>
    <sheet name="расчет 2025 год 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25" i="2" l="1"/>
  <c r="H25" i="2"/>
  <c r="D25" i="2"/>
  <c r="O24" i="2"/>
  <c r="K24" i="2"/>
  <c r="G24" i="2"/>
  <c r="O23" i="2"/>
  <c r="K23" i="2"/>
  <c r="G23" i="2"/>
  <c r="O22" i="2"/>
  <c r="K22" i="2"/>
  <c r="G22" i="2"/>
  <c r="O21" i="2"/>
  <c r="K21" i="2"/>
  <c r="G21" i="2"/>
  <c r="O20" i="2"/>
  <c r="K20" i="2"/>
  <c r="G20" i="2"/>
  <c r="O19" i="2"/>
  <c r="K19" i="2"/>
  <c r="G19" i="2"/>
  <c r="O18" i="2"/>
  <c r="K18" i="2"/>
  <c r="G18" i="2"/>
  <c r="O17" i="2"/>
  <c r="K17" i="2"/>
  <c r="G17" i="2"/>
  <c r="O16" i="2"/>
  <c r="K16" i="2"/>
  <c r="G16" i="2"/>
  <c r="O15" i="2"/>
  <c r="K15" i="2"/>
  <c r="G15" i="2"/>
  <c r="O14" i="2"/>
  <c r="K14" i="2"/>
  <c r="G14" i="2"/>
  <c r="O13" i="2"/>
  <c r="K13" i="2"/>
  <c r="G13" i="2"/>
  <c r="O12" i="2"/>
  <c r="K12" i="2"/>
  <c r="G12" i="2"/>
  <c r="O11" i="2"/>
  <c r="K11" i="2"/>
  <c r="G11" i="2"/>
  <c r="O10" i="2"/>
  <c r="K10" i="2"/>
  <c r="G10" i="2"/>
  <c r="O9" i="2"/>
  <c r="K9" i="2"/>
  <c r="G9" i="2"/>
  <c r="O8" i="2"/>
  <c r="K8" i="2"/>
  <c r="G8" i="2"/>
  <c r="O7" i="2"/>
  <c r="K7" i="2"/>
  <c r="G7" i="2"/>
  <c r="O6" i="2"/>
  <c r="K6" i="2"/>
  <c r="G6" i="2"/>
  <c r="O5" i="2"/>
  <c r="K5" i="2"/>
  <c r="G5" i="2"/>
  <c r="O4" i="2"/>
  <c r="K4" i="2"/>
  <c r="G4" i="2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O3" i="2"/>
  <c r="K3" i="2"/>
  <c r="G3" i="2"/>
  <c r="O25" i="2" l="1"/>
  <c r="G25" i="2"/>
  <c r="K25" i="2"/>
</calcChain>
</file>

<file path=xl/sharedStrings.xml><?xml version="1.0" encoding="utf-8"?>
<sst xmlns="http://schemas.openxmlformats.org/spreadsheetml/2006/main" count="117" uniqueCount="88">
  <si>
    <t>Ид</t>
  </si>
  <si>
    <t>Номер договора в реестре договоров</t>
  </si>
  <si>
    <t>Дата заключения</t>
  </si>
  <si>
    <t>Номер закупки</t>
  </si>
  <si>
    <t>Наименование закупки</t>
  </si>
  <si>
    <t>Тип договора</t>
  </si>
  <si>
    <t>Статус договора</t>
  </si>
  <si>
    <t>Способ закупки</t>
  </si>
  <si>
    <t>Финансовый год</t>
  </si>
  <si>
    <t>Сумма без ндс</t>
  </si>
  <si>
    <t>Сумма с ндс</t>
  </si>
  <si>
    <t>Поставщик</t>
  </si>
  <si>
    <t>Статус</t>
  </si>
  <si>
    <t>150440016832/250198/00 [148]</t>
  </si>
  <si>
    <t>13545757-1</t>
  </si>
  <si>
    <t>Услуги по обеспечению питание обучающихся 1,2.3.4 классов в организациях образования Нуринского района</t>
  </si>
  <si>
    <t>Основной договор</t>
  </si>
  <si>
    <t>Действует</t>
  </si>
  <si>
    <t>Конкурс по приобретению услуг по организации питания воспитанников и обучающихся</t>
  </si>
  <si>
    <t>ИП Алимжанов Е.Д.</t>
  </si>
  <si>
    <t>Победитель</t>
  </si>
  <si>
    <t>150440016832/250058/00 [17]</t>
  </si>
  <si>
    <t>Из одного источника путем прямого заключения договора по питанию обучающихся</t>
  </si>
  <si>
    <t>150440016832/250197/00 [147]</t>
  </si>
  <si>
    <t>13545761-1</t>
  </si>
  <si>
    <t>Услуги по обеспечению питание обучающихся 10-11 классов в организациях образования Нуринского района</t>
  </si>
  <si>
    <t>150440016832/250118/00 [69]</t>
  </si>
  <si>
    <t xml:space="preserve">Услуги по обеспечению питание обучающихся 10-11 классов в организациях образования Нуринского района </t>
  </si>
  <si>
    <t>150440016832/250192/00 [143]</t>
  </si>
  <si>
    <t>13545760-1</t>
  </si>
  <si>
    <t>Услуги по обеспечению питание обучающихся 5-9 классов в организациях образования Нуринского района</t>
  </si>
  <si>
    <t>150440016832/250059/00 [18]</t>
  </si>
  <si>
    <t xml:space="preserve">№ </t>
  </si>
  <si>
    <t>Школа</t>
  </si>
  <si>
    <t>дни</t>
  </si>
  <si>
    <t>итого</t>
  </si>
  <si>
    <t>Всего</t>
  </si>
  <si>
    <t>с 9 января 2025 г по 23 мая 2025 г, с 1 сентября 2025 г по 26 декабря 2025 г</t>
  </si>
  <si>
    <t>цена без НДС</t>
  </si>
  <si>
    <t>кол-во учащихся 1-4кл</t>
  </si>
  <si>
    <t>кол-во учащихся  5-9 кл</t>
  </si>
  <si>
    <t>кол-во учащихся  10-11 кл</t>
  </si>
  <si>
    <t xml:space="preserve">Адрес </t>
  </si>
  <si>
    <t>п. Нура ул.Женис зд.9</t>
  </si>
  <si>
    <t>п. Нура ул. Талжанова,зд.12</t>
  </si>
  <si>
    <t>п. Нура ул. Талжанова зд.16</t>
  </si>
  <si>
    <t>с.Акмешит ул.Сейфуллина, зд.15</t>
  </si>
  <si>
    <t>с.Алгабас ул. Достык зд. 1</t>
  </si>
  <si>
    <t>с. Ахмет ул.Атамекен  ,д.4</t>
  </si>
  <si>
    <t>с. Байтуган ул. Ауэзова зд.29</t>
  </si>
  <si>
    <t>с.Балыктыколь ул. Балабиева  зд. 2</t>
  </si>
  <si>
    <t>с.Егынды ул. Абая , зд.30</t>
  </si>
  <si>
    <t>с.Жараспай ул. Мадиниет зд. 1</t>
  </si>
  <si>
    <t>с. Заречное ул.Ленина, зд.1</t>
  </si>
  <si>
    <t>с. Изенда ул.Бокаева, д. 7</t>
  </si>
  <si>
    <t>с.К. Мынбаева ул. Мынбаева  зд  9 н.п.. 2</t>
  </si>
  <si>
    <t>с.Кайнар ул. Сарыарка  зд. 8</t>
  </si>
  <si>
    <t>с. Кантай ул. Абай д.1</t>
  </si>
  <si>
    <t>с.Карой ул.Ы.Алтынсарина, зд.29</t>
  </si>
  <si>
    <t xml:space="preserve">с. Кертенди ул.М.Сулейменова зд.3 </t>
  </si>
  <si>
    <t>с. Кобетей ул.Айтуганова, зд.2</t>
  </si>
  <si>
    <t xml:space="preserve">с. Куланотпес ул.Алтынсарина, зд. 1 </t>
  </si>
  <si>
    <t>с. Музбел ,ул.Ғарышкерлер зд.17</t>
  </si>
  <si>
    <t>с. Тассуат ул.Болашак ,зд.2</t>
  </si>
  <si>
    <t xml:space="preserve">с. Шахтер ул.ул.Мектеп, зд.1 Б  </t>
  </si>
  <si>
    <t>КГУ  «ОШ (рц) им.Ы.Алтынсарина»</t>
  </si>
  <si>
    <t>КГУ  «ОШ  им.М.Жумабаева»</t>
  </si>
  <si>
    <t>КГУ  «ОШ  им.Ш.Уалиханова»</t>
  </si>
  <si>
    <t>КГУ  «ОШ  им.С.О.Талжанова»</t>
  </si>
  <si>
    <t>КГУ  «Пушкинская ОСШ»</t>
  </si>
  <si>
    <t>КГУ  «ОШ  им. С.Сейфуллина»</t>
  </si>
  <si>
    <t>КГУ  «Байтуганская ОШ »</t>
  </si>
  <si>
    <t>КГУ  «Балыктыкольская ОСШ»</t>
  </si>
  <si>
    <t>КГУ  «ОШ  им.А.Асылбекова»</t>
  </si>
  <si>
    <t>КГУ  «Жараспайская ОШ »</t>
  </si>
  <si>
    <t>КГУ  «ОШ  им.А.Бокейхана»</t>
  </si>
  <si>
    <t>КГУ  «Нуринская ОШ »</t>
  </si>
  <si>
    <t>КГУ  «ОШ  им.К.Мынбаева»</t>
  </si>
  <si>
    <t>КГУ  «ОШ (рц) им.А.Байтурсынулы»</t>
  </si>
  <si>
    <t>КГУ  «НШ  им.Д.Шалабекулы»</t>
  </si>
  <si>
    <t>КГУ  «Каройская ОШ »</t>
  </si>
  <si>
    <t>КГУ  «ОШ (рц) им.М.Сулейменова»</t>
  </si>
  <si>
    <t>КГУ  «ОШ  Р.Асубаева»</t>
  </si>
  <si>
    <t>КГУ  «ОСШ им.Ж.Аймауытулы»</t>
  </si>
  <si>
    <t>КГУ  «ОШ  им.М.Дулатулы»</t>
  </si>
  <si>
    <t>КГУ  «ОШ  им.Р.Кошкарбаева»</t>
  </si>
  <si>
    <t>КГУ  «ОШ  им.К.Шайменова»</t>
  </si>
  <si>
    <t xml:space="preserve">Расчет питания  на 2025 год Нуринского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</si>
</sst>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4" fillId="2" borderId="0" xfId="0" applyFont="1" applyFill="1"/>
    <xf numFmtId="0" fontId="5" fillId="2" borderId="0" xfId="0" applyFont="1" applyFill="1" applyBorder="1" applyAlignment="1">
      <alignment horizontal="center"/>
    </xf>
    <xf numFmtId="0" fontId="5" fillId="2" borderId="2" xfId="1" applyFont="1" applyFill="1" applyBorder="1" applyAlignment="1">
      <alignment horizontal="left" vertical="top" wrapText="1"/>
    </xf>
    <xf numFmtId="0" fontId="5" fillId="2" borderId="2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wrapText="1"/>
    </xf>
    <xf numFmtId="0" fontId="5" fillId="2" borderId="2" xfId="1" applyFont="1" applyFill="1" applyBorder="1" applyAlignment="1">
      <alignment horizontal="center" vertical="center" wrapText="1"/>
    </xf>
    <xf numFmtId="16" fontId="5" fillId="2" borderId="2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top"/>
    </xf>
    <xf numFmtId="0" fontId="6" fillId="0" borderId="2" xfId="0" applyFont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4" fillId="2" borderId="2" xfId="1" applyFont="1" applyFill="1" applyBorder="1" applyAlignment="1">
      <alignment horizontal="center" vertical="center"/>
    </xf>
    <xf numFmtId="0" fontId="5" fillId="2" borderId="2" xfId="1" applyFont="1" applyFill="1" applyBorder="1"/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>
      <selection activeCell="E12" sqref="E12"/>
    </sheetView>
  </sheetViews>
  <sheetFormatPr defaultRowHeight="15" x14ac:dyDescent="0.25"/>
  <cols>
    <col min="1" max="1" width="9" customWidth="1"/>
    <col min="2" max="2" width="13.7109375" customWidth="1"/>
    <col min="3" max="3" width="15" bestFit="1" customWidth="1"/>
    <col min="4" max="4" width="13.28515625" bestFit="1" customWidth="1"/>
    <col min="5" max="5" width="36.5703125" bestFit="1" customWidth="1"/>
    <col min="6" max="6" width="17.140625" customWidth="1"/>
    <col min="7" max="7" width="25.7109375" customWidth="1"/>
    <col min="8" max="8" width="29.42578125" customWidth="1"/>
    <col min="9" max="9" width="14.42578125" bestFit="1" customWidth="1"/>
    <col min="10" max="10" width="12.85546875" bestFit="1" customWidth="1"/>
    <col min="11" max="11" width="12.28515625" bestFit="1" customWidth="1"/>
    <col min="12" max="12" width="16.5703125" bestFit="1" customWidth="1"/>
    <col min="13" max="13" width="10.42578125" bestFit="1" customWidth="1"/>
  </cols>
  <sheetData>
    <row r="1" spans="1:13" ht="5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51.75" x14ac:dyDescent="0.25">
      <c r="A2" s="2">
        <v>22074803</v>
      </c>
      <c r="B2" s="2" t="s">
        <v>13</v>
      </c>
      <c r="C2" s="3">
        <v>45694</v>
      </c>
      <c r="D2" s="2" t="s">
        <v>14</v>
      </c>
      <c r="E2" s="4" t="s">
        <v>15</v>
      </c>
      <c r="F2" s="2" t="s">
        <v>16</v>
      </c>
      <c r="G2" s="2" t="s">
        <v>17</v>
      </c>
      <c r="H2" s="2" t="s">
        <v>18</v>
      </c>
      <c r="I2" s="2">
        <v>2025</v>
      </c>
      <c r="J2" s="5">
        <v>94362565.439999998</v>
      </c>
      <c r="K2" s="5">
        <v>94362565.439999998</v>
      </c>
      <c r="L2" s="4" t="s">
        <v>19</v>
      </c>
      <c r="M2" s="2" t="s">
        <v>20</v>
      </c>
    </row>
    <row r="3" spans="1:13" ht="51.75" x14ac:dyDescent="0.25">
      <c r="A3" s="2">
        <v>21732580</v>
      </c>
      <c r="B3" s="2" t="s">
        <v>21</v>
      </c>
      <c r="C3" s="3">
        <v>45672</v>
      </c>
      <c r="D3" s="6"/>
      <c r="E3" s="4" t="s">
        <v>15</v>
      </c>
      <c r="F3" s="2" t="s">
        <v>16</v>
      </c>
      <c r="G3" s="2" t="s">
        <v>17</v>
      </c>
      <c r="H3" s="2" t="s">
        <v>22</v>
      </c>
      <c r="I3" s="2">
        <v>2025</v>
      </c>
      <c r="J3" s="5">
        <v>27164980.960000001</v>
      </c>
      <c r="K3" s="5">
        <v>27164980.960000001</v>
      </c>
      <c r="L3" s="4" t="s">
        <v>19</v>
      </c>
      <c r="M3" s="6"/>
    </row>
    <row r="4" spans="1:13" ht="51.75" x14ac:dyDescent="0.25">
      <c r="A4" s="2">
        <v>22074799</v>
      </c>
      <c r="B4" s="2" t="s">
        <v>23</v>
      </c>
      <c r="C4" s="3">
        <v>45694</v>
      </c>
      <c r="D4" s="2" t="s">
        <v>24</v>
      </c>
      <c r="E4" s="4" t="s">
        <v>25</v>
      </c>
      <c r="F4" s="2" t="s">
        <v>16</v>
      </c>
      <c r="G4" s="2" t="s">
        <v>17</v>
      </c>
      <c r="H4" s="2" t="s">
        <v>18</v>
      </c>
      <c r="I4" s="2">
        <v>2025</v>
      </c>
      <c r="J4" s="5">
        <v>1450588.92</v>
      </c>
      <c r="K4" s="5">
        <v>1450588.92</v>
      </c>
      <c r="L4" s="4" t="s">
        <v>19</v>
      </c>
      <c r="M4" s="2" t="s">
        <v>20</v>
      </c>
    </row>
    <row r="5" spans="1:13" ht="51.75" x14ac:dyDescent="0.25">
      <c r="A5" s="2">
        <v>21773195</v>
      </c>
      <c r="B5" s="2" t="s">
        <v>26</v>
      </c>
      <c r="C5" s="3">
        <v>45672</v>
      </c>
      <c r="D5" s="6"/>
      <c r="E5" s="4" t="s">
        <v>27</v>
      </c>
      <c r="F5" s="2" t="s">
        <v>16</v>
      </c>
      <c r="G5" s="2" t="s">
        <v>17</v>
      </c>
      <c r="H5" s="2" t="s">
        <v>22</v>
      </c>
      <c r="I5" s="2">
        <v>2025</v>
      </c>
      <c r="J5" s="5">
        <v>417643.78</v>
      </c>
      <c r="K5" s="5">
        <v>417643.78</v>
      </c>
      <c r="L5" s="4" t="s">
        <v>19</v>
      </c>
      <c r="M5" s="6"/>
    </row>
    <row r="6" spans="1:13" ht="39" x14ac:dyDescent="0.25">
      <c r="A6" s="2">
        <v>22021935</v>
      </c>
      <c r="B6" s="2" t="s">
        <v>28</v>
      </c>
      <c r="C6" s="3">
        <v>45691</v>
      </c>
      <c r="D6" s="2" t="s">
        <v>29</v>
      </c>
      <c r="E6" s="4" t="s">
        <v>30</v>
      </c>
      <c r="F6" s="2" t="s">
        <v>16</v>
      </c>
      <c r="G6" s="2" t="s">
        <v>17</v>
      </c>
      <c r="H6" s="2" t="s">
        <v>18</v>
      </c>
      <c r="I6" s="2">
        <v>2025</v>
      </c>
      <c r="J6" s="5">
        <v>12860601.6</v>
      </c>
      <c r="K6" s="5">
        <v>12860601.6</v>
      </c>
      <c r="L6" s="4" t="s">
        <v>19</v>
      </c>
      <c r="M6" s="2" t="s">
        <v>20</v>
      </c>
    </row>
    <row r="7" spans="1:13" ht="39" x14ac:dyDescent="0.25">
      <c r="A7" s="2">
        <v>21732583</v>
      </c>
      <c r="B7" s="2" t="s">
        <v>31</v>
      </c>
      <c r="C7" s="3">
        <v>45672</v>
      </c>
      <c r="D7" s="6"/>
      <c r="E7" s="4" t="s">
        <v>30</v>
      </c>
      <c r="F7" s="2" t="s">
        <v>16</v>
      </c>
      <c r="G7" s="2" t="s">
        <v>17</v>
      </c>
      <c r="H7" s="2" t="s">
        <v>22</v>
      </c>
      <c r="I7" s="2">
        <v>2025</v>
      </c>
      <c r="J7" s="5">
        <v>3702294.4</v>
      </c>
      <c r="K7" s="5">
        <v>3702294.4</v>
      </c>
      <c r="L7" s="4" t="s">
        <v>19</v>
      </c>
      <c r="M7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workbookViewId="0">
      <selection activeCell="A2" sqref="A2"/>
    </sheetView>
  </sheetViews>
  <sheetFormatPr defaultRowHeight="15" x14ac:dyDescent="0.25"/>
  <cols>
    <col min="1" max="1" width="6.5703125" style="7" customWidth="1"/>
    <col min="2" max="2" width="24.5703125" style="7" customWidth="1"/>
    <col min="3" max="3" width="25.42578125" style="7" customWidth="1"/>
    <col min="4" max="4" width="11" style="7" customWidth="1"/>
    <col min="5" max="5" width="9.140625" style="7"/>
    <col min="6" max="6" width="9.28515625" style="7" customWidth="1"/>
    <col min="7" max="7" width="15.28515625" style="7" customWidth="1"/>
    <col min="8" max="10" width="11.5703125" style="7" customWidth="1"/>
    <col min="11" max="11" width="14" style="7" customWidth="1"/>
    <col min="12" max="12" width="10.85546875" style="7" customWidth="1"/>
    <col min="13" max="13" width="11.5703125" style="7" customWidth="1"/>
    <col min="14" max="14" width="9.140625" style="7"/>
    <col min="15" max="15" width="12.28515625" style="7" customWidth="1"/>
    <col min="16" max="16384" width="9.140625" style="7"/>
  </cols>
  <sheetData>
    <row r="1" spans="1:15" x14ac:dyDescent="0.25">
      <c r="A1" s="8" t="s">
        <v>87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42.75" x14ac:dyDescent="0.25">
      <c r="A2" s="9" t="s">
        <v>32</v>
      </c>
      <c r="B2" s="10" t="s">
        <v>33</v>
      </c>
      <c r="C2" s="11" t="s">
        <v>42</v>
      </c>
      <c r="D2" s="12" t="s">
        <v>39</v>
      </c>
      <c r="E2" s="12" t="s">
        <v>38</v>
      </c>
      <c r="F2" s="13" t="s">
        <v>34</v>
      </c>
      <c r="G2" s="12" t="s">
        <v>35</v>
      </c>
      <c r="H2" s="12" t="s">
        <v>40</v>
      </c>
      <c r="I2" s="12" t="s">
        <v>38</v>
      </c>
      <c r="J2" s="13" t="s">
        <v>34</v>
      </c>
      <c r="K2" s="12" t="s">
        <v>35</v>
      </c>
      <c r="L2" s="12" t="s">
        <v>41</v>
      </c>
      <c r="M2" s="12" t="s">
        <v>38</v>
      </c>
      <c r="N2" s="13" t="s">
        <v>34</v>
      </c>
      <c r="O2" s="12" t="s">
        <v>35</v>
      </c>
    </row>
    <row r="3" spans="1:15" ht="30" x14ac:dyDescent="0.25">
      <c r="A3" s="14">
        <v>1</v>
      </c>
      <c r="B3" s="15" t="s">
        <v>65</v>
      </c>
      <c r="C3" s="16" t="s">
        <v>43</v>
      </c>
      <c r="D3" s="17">
        <v>213</v>
      </c>
      <c r="E3" s="17">
        <v>582.14</v>
      </c>
      <c r="F3" s="17">
        <v>170</v>
      </c>
      <c r="G3" s="17">
        <f>D3*E3*F3</f>
        <v>21079289.399999999</v>
      </c>
      <c r="H3" s="17">
        <v>29</v>
      </c>
      <c r="I3" s="17">
        <v>608.92999999999995</v>
      </c>
      <c r="J3" s="17">
        <v>170</v>
      </c>
      <c r="K3" s="17">
        <f>H3*I3*J3</f>
        <v>3002024.8999999994</v>
      </c>
      <c r="L3" s="17">
        <v>5</v>
      </c>
      <c r="M3" s="17">
        <v>646.42999999999995</v>
      </c>
      <c r="N3" s="17">
        <v>170</v>
      </c>
      <c r="O3" s="17">
        <f>L3*M3*N3</f>
        <v>549465.49999999988</v>
      </c>
    </row>
    <row r="4" spans="1:15" ht="30" x14ac:dyDescent="0.25">
      <c r="A4" s="14">
        <f t="shared" ref="A4:A24" si="0">A3+1</f>
        <v>2</v>
      </c>
      <c r="B4" s="15" t="s">
        <v>82</v>
      </c>
      <c r="C4" s="16" t="s">
        <v>60</v>
      </c>
      <c r="D4" s="17">
        <v>73</v>
      </c>
      <c r="E4" s="17">
        <v>582.14</v>
      </c>
      <c r="F4" s="17">
        <v>170</v>
      </c>
      <c r="G4" s="17">
        <f t="shared" ref="G4:G24" si="1">D4*E4*F4</f>
        <v>7224357.4000000004</v>
      </c>
      <c r="H4" s="17">
        <v>5</v>
      </c>
      <c r="I4" s="17">
        <v>608.92999999999995</v>
      </c>
      <c r="J4" s="17">
        <v>170</v>
      </c>
      <c r="K4" s="17">
        <f t="shared" ref="K4:K24" si="2">H4*I4*J4</f>
        <v>517590.49999999994</v>
      </c>
      <c r="L4" s="17">
        <v>2</v>
      </c>
      <c r="M4" s="17">
        <v>646.42999999999995</v>
      </c>
      <c r="N4" s="17">
        <v>170</v>
      </c>
      <c r="O4" s="17">
        <f t="shared" ref="O4:O24" si="3">L4*M4*N4</f>
        <v>219786.19999999998</v>
      </c>
    </row>
    <row r="5" spans="1:15" ht="30" x14ac:dyDescent="0.25">
      <c r="A5" s="14">
        <f t="shared" si="0"/>
        <v>3</v>
      </c>
      <c r="B5" s="15" t="s">
        <v>73</v>
      </c>
      <c r="C5" s="16" t="s">
        <v>51</v>
      </c>
      <c r="D5" s="17">
        <v>87</v>
      </c>
      <c r="E5" s="17">
        <v>582.14</v>
      </c>
      <c r="F5" s="17">
        <v>170</v>
      </c>
      <c r="G5" s="17">
        <f t="shared" si="1"/>
        <v>8609850.5999999996</v>
      </c>
      <c r="H5" s="17">
        <v>4</v>
      </c>
      <c r="I5" s="17">
        <v>608.92999999999995</v>
      </c>
      <c r="J5" s="17">
        <v>170</v>
      </c>
      <c r="K5" s="17">
        <f t="shared" si="2"/>
        <v>414072.39999999997</v>
      </c>
      <c r="L5" s="17"/>
      <c r="M5" s="17">
        <v>646.42999999999995</v>
      </c>
      <c r="N5" s="17">
        <v>170</v>
      </c>
      <c r="O5" s="17">
        <f t="shared" si="3"/>
        <v>0</v>
      </c>
    </row>
    <row r="6" spans="1:15" ht="30" x14ac:dyDescent="0.25">
      <c r="A6" s="14">
        <f t="shared" si="0"/>
        <v>4</v>
      </c>
      <c r="B6" s="15" t="s">
        <v>71</v>
      </c>
      <c r="C6" s="16" t="s">
        <v>49</v>
      </c>
      <c r="D6" s="17">
        <v>35</v>
      </c>
      <c r="E6" s="17">
        <v>582.14</v>
      </c>
      <c r="F6" s="17">
        <v>170</v>
      </c>
      <c r="G6" s="17">
        <f t="shared" si="1"/>
        <v>3463732.9999999995</v>
      </c>
      <c r="H6" s="17">
        <v>8</v>
      </c>
      <c r="I6" s="17">
        <v>608.92999999999995</v>
      </c>
      <c r="J6" s="17">
        <v>170</v>
      </c>
      <c r="K6" s="17">
        <f t="shared" si="2"/>
        <v>828144.79999999993</v>
      </c>
      <c r="L6" s="17"/>
      <c r="M6" s="17">
        <v>646.42999999999995</v>
      </c>
      <c r="N6" s="17">
        <v>170</v>
      </c>
      <c r="O6" s="17">
        <f t="shared" si="3"/>
        <v>0</v>
      </c>
    </row>
    <row r="7" spans="1:15" ht="30" x14ac:dyDescent="0.25">
      <c r="A7" s="14">
        <f t="shared" si="0"/>
        <v>5</v>
      </c>
      <c r="B7" s="15" t="s">
        <v>78</v>
      </c>
      <c r="C7" s="16" t="s">
        <v>56</v>
      </c>
      <c r="D7" s="17">
        <v>65</v>
      </c>
      <c r="E7" s="17">
        <v>582.14</v>
      </c>
      <c r="F7" s="17">
        <v>170</v>
      </c>
      <c r="G7" s="17">
        <f t="shared" si="1"/>
        <v>6432647</v>
      </c>
      <c r="H7" s="17">
        <v>7</v>
      </c>
      <c r="I7" s="17">
        <v>608.92999999999995</v>
      </c>
      <c r="J7" s="17">
        <v>170</v>
      </c>
      <c r="K7" s="17">
        <f t="shared" si="2"/>
        <v>724626.69999999984</v>
      </c>
      <c r="L7" s="17"/>
      <c r="M7" s="17">
        <v>646.42999999999995</v>
      </c>
      <c r="N7" s="17">
        <v>170</v>
      </c>
      <c r="O7" s="17">
        <f t="shared" si="3"/>
        <v>0</v>
      </c>
    </row>
    <row r="8" spans="1:15" ht="45" x14ac:dyDescent="0.25">
      <c r="A8" s="14">
        <f t="shared" si="0"/>
        <v>6</v>
      </c>
      <c r="B8" s="15" t="s">
        <v>72</v>
      </c>
      <c r="C8" s="16" t="s">
        <v>50</v>
      </c>
      <c r="D8" s="17">
        <v>18</v>
      </c>
      <c r="E8" s="17">
        <v>582.14</v>
      </c>
      <c r="F8" s="17">
        <v>170</v>
      </c>
      <c r="G8" s="17">
        <f t="shared" si="1"/>
        <v>1781348.4000000001</v>
      </c>
      <c r="H8" s="17">
        <v>3</v>
      </c>
      <c r="I8" s="17">
        <v>608.92999999999995</v>
      </c>
      <c r="J8" s="17">
        <v>170</v>
      </c>
      <c r="K8" s="17">
        <f t="shared" si="2"/>
        <v>310554.3</v>
      </c>
      <c r="L8" s="17"/>
      <c r="M8" s="17">
        <v>646.42999999999995</v>
      </c>
      <c r="N8" s="17">
        <v>170</v>
      </c>
      <c r="O8" s="17">
        <f t="shared" si="3"/>
        <v>0</v>
      </c>
    </row>
    <row r="9" spans="1:15" ht="30" x14ac:dyDescent="0.25">
      <c r="A9" s="14">
        <f t="shared" si="0"/>
        <v>7</v>
      </c>
      <c r="B9" s="15" t="s">
        <v>75</v>
      </c>
      <c r="C9" s="16" t="s">
        <v>53</v>
      </c>
      <c r="D9" s="17">
        <v>41</v>
      </c>
      <c r="E9" s="17">
        <v>582.14</v>
      </c>
      <c r="F9" s="17">
        <v>170</v>
      </c>
      <c r="G9" s="17">
        <f t="shared" si="1"/>
        <v>4057515.8</v>
      </c>
      <c r="H9" s="17">
        <v>6</v>
      </c>
      <c r="I9" s="17">
        <v>608.92999999999995</v>
      </c>
      <c r="J9" s="17">
        <v>170</v>
      </c>
      <c r="K9" s="17">
        <f t="shared" si="2"/>
        <v>621108.6</v>
      </c>
      <c r="L9" s="17"/>
      <c r="M9" s="17">
        <v>646.42999999999995</v>
      </c>
      <c r="N9" s="17">
        <v>170</v>
      </c>
      <c r="O9" s="17">
        <f t="shared" si="3"/>
        <v>0</v>
      </c>
    </row>
    <row r="10" spans="1:15" ht="30" x14ac:dyDescent="0.25">
      <c r="A10" s="14">
        <f t="shared" si="0"/>
        <v>8</v>
      </c>
      <c r="B10" s="15" t="s">
        <v>83</v>
      </c>
      <c r="C10" s="16" t="s">
        <v>61</v>
      </c>
      <c r="D10" s="17">
        <v>25</v>
      </c>
      <c r="E10" s="17">
        <v>582.14</v>
      </c>
      <c r="F10" s="17">
        <v>170</v>
      </c>
      <c r="G10" s="17">
        <f t="shared" si="1"/>
        <v>2474095</v>
      </c>
      <c r="H10" s="17">
        <v>5</v>
      </c>
      <c r="I10" s="17">
        <v>608.92999999999995</v>
      </c>
      <c r="J10" s="17">
        <v>170</v>
      </c>
      <c r="K10" s="17">
        <f t="shared" si="2"/>
        <v>517590.49999999994</v>
      </c>
      <c r="L10" s="17"/>
      <c r="M10" s="17">
        <v>646.42999999999995</v>
      </c>
      <c r="N10" s="17">
        <v>170</v>
      </c>
      <c r="O10" s="17">
        <f t="shared" si="3"/>
        <v>0</v>
      </c>
    </row>
    <row r="11" spans="1:15" ht="30" x14ac:dyDescent="0.25">
      <c r="A11" s="14">
        <f t="shared" si="0"/>
        <v>9</v>
      </c>
      <c r="B11" s="15" t="s">
        <v>74</v>
      </c>
      <c r="C11" s="16" t="s">
        <v>52</v>
      </c>
      <c r="D11" s="17">
        <v>17</v>
      </c>
      <c r="E11" s="17">
        <v>582.14</v>
      </c>
      <c r="F11" s="17">
        <v>170</v>
      </c>
      <c r="G11" s="17">
        <f t="shared" si="1"/>
        <v>1682384.5999999999</v>
      </c>
      <c r="H11" s="17">
        <v>10</v>
      </c>
      <c r="I11" s="17">
        <v>608.92999999999995</v>
      </c>
      <c r="J11" s="17">
        <v>170</v>
      </c>
      <c r="K11" s="17">
        <f t="shared" si="2"/>
        <v>1035180.9999999999</v>
      </c>
      <c r="L11" s="17">
        <v>5</v>
      </c>
      <c r="M11" s="17">
        <v>646.42999999999995</v>
      </c>
      <c r="N11" s="17">
        <v>170</v>
      </c>
      <c r="O11" s="17">
        <f t="shared" si="3"/>
        <v>549465.49999999988</v>
      </c>
    </row>
    <row r="12" spans="1:15" ht="30" x14ac:dyDescent="0.25">
      <c r="A12" s="14">
        <f t="shared" si="0"/>
        <v>10</v>
      </c>
      <c r="B12" s="15" t="s">
        <v>66</v>
      </c>
      <c r="C12" s="16" t="s">
        <v>44</v>
      </c>
      <c r="D12" s="17">
        <v>153</v>
      </c>
      <c r="E12" s="17">
        <v>582.14</v>
      </c>
      <c r="F12" s="17">
        <v>170</v>
      </c>
      <c r="G12" s="17">
        <f t="shared" si="1"/>
        <v>15141461.4</v>
      </c>
      <c r="H12" s="17">
        <v>17</v>
      </c>
      <c r="I12" s="17">
        <v>608.92999999999995</v>
      </c>
      <c r="J12" s="17">
        <v>170</v>
      </c>
      <c r="K12" s="17">
        <f t="shared" si="2"/>
        <v>1759807.7</v>
      </c>
      <c r="L12" s="17">
        <v>1</v>
      </c>
      <c r="M12" s="17">
        <v>646.42999999999995</v>
      </c>
      <c r="N12" s="17">
        <v>170</v>
      </c>
      <c r="O12" s="17">
        <f t="shared" si="3"/>
        <v>109893.09999999999</v>
      </c>
    </row>
    <row r="13" spans="1:15" ht="45" x14ac:dyDescent="0.25">
      <c r="A13" s="14">
        <f t="shared" si="0"/>
        <v>11</v>
      </c>
      <c r="B13" s="15" t="s">
        <v>80</v>
      </c>
      <c r="C13" s="16" t="s">
        <v>58</v>
      </c>
      <c r="D13" s="17">
        <v>30</v>
      </c>
      <c r="E13" s="17">
        <v>582.14</v>
      </c>
      <c r="F13" s="17">
        <v>170</v>
      </c>
      <c r="G13" s="17">
        <f t="shared" si="1"/>
        <v>2968914</v>
      </c>
      <c r="H13" s="17">
        <v>8</v>
      </c>
      <c r="I13" s="17">
        <v>608.92999999999995</v>
      </c>
      <c r="J13" s="17">
        <v>170</v>
      </c>
      <c r="K13" s="17">
        <f t="shared" si="2"/>
        <v>828144.79999999993</v>
      </c>
      <c r="L13" s="17">
        <v>1</v>
      </c>
      <c r="M13" s="17">
        <v>646.42999999999995</v>
      </c>
      <c r="N13" s="17">
        <v>170</v>
      </c>
      <c r="O13" s="17">
        <f t="shared" si="3"/>
        <v>109893.09999999999</v>
      </c>
    </row>
    <row r="14" spans="1:15" ht="30" x14ac:dyDescent="0.25">
      <c r="A14" s="14">
        <f t="shared" si="0"/>
        <v>12</v>
      </c>
      <c r="B14" s="15" t="s">
        <v>85</v>
      </c>
      <c r="C14" s="16" t="s">
        <v>63</v>
      </c>
      <c r="D14" s="17">
        <v>23</v>
      </c>
      <c r="E14" s="17">
        <v>582.14</v>
      </c>
      <c r="F14" s="17">
        <v>170</v>
      </c>
      <c r="G14" s="17">
        <f t="shared" si="1"/>
        <v>2276167.4</v>
      </c>
      <c r="H14" s="17">
        <v>3</v>
      </c>
      <c r="I14" s="17">
        <v>608.92999999999995</v>
      </c>
      <c r="J14" s="17">
        <v>170</v>
      </c>
      <c r="K14" s="17">
        <f t="shared" si="2"/>
        <v>310554.3</v>
      </c>
      <c r="L14" s="17">
        <v>1</v>
      </c>
      <c r="M14" s="17">
        <v>646.42999999999995</v>
      </c>
      <c r="N14" s="17">
        <v>170</v>
      </c>
      <c r="O14" s="17">
        <f t="shared" si="3"/>
        <v>109893.09999999999</v>
      </c>
    </row>
    <row r="15" spans="1:15" ht="30" x14ac:dyDescent="0.25">
      <c r="A15" s="14">
        <f t="shared" si="0"/>
        <v>13</v>
      </c>
      <c r="B15" s="15" t="s">
        <v>84</v>
      </c>
      <c r="C15" s="16" t="s">
        <v>62</v>
      </c>
      <c r="D15" s="17">
        <v>36</v>
      </c>
      <c r="E15" s="17">
        <v>582.14</v>
      </c>
      <c r="F15" s="17">
        <v>170</v>
      </c>
      <c r="G15" s="17">
        <f t="shared" si="1"/>
        <v>3562696.8000000003</v>
      </c>
      <c r="H15" s="17"/>
      <c r="I15" s="17">
        <v>608.92999999999995</v>
      </c>
      <c r="J15" s="17">
        <v>170</v>
      </c>
      <c r="K15" s="17">
        <f t="shared" si="2"/>
        <v>0</v>
      </c>
      <c r="L15" s="17"/>
      <c r="M15" s="17">
        <v>646.42999999999995</v>
      </c>
      <c r="N15" s="17">
        <v>170</v>
      </c>
      <c r="O15" s="17">
        <f t="shared" si="3"/>
        <v>0</v>
      </c>
    </row>
    <row r="16" spans="1:15" ht="30" x14ac:dyDescent="0.25">
      <c r="A16" s="14">
        <f t="shared" si="0"/>
        <v>14</v>
      </c>
      <c r="B16" s="15" t="s">
        <v>77</v>
      </c>
      <c r="C16" s="16" t="s">
        <v>55</v>
      </c>
      <c r="D16" s="17">
        <v>32</v>
      </c>
      <c r="E16" s="17">
        <v>582.14</v>
      </c>
      <c r="F16" s="17">
        <v>170</v>
      </c>
      <c r="G16" s="17">
        <f t="shared" si="1"/>
        <v>3166841.6</v>
      </c>
      <c r="H16" s="17">
        <v>7</v>
      </c>
      <c r="I16" s="17">
        <v>608.92999999999995</v>
      </c>
      <c r="J16" s="17">
        <v>170</v>
      </c>
      <c r="K16" s="17">
        <f t="shared" si="2"/>
        <v>724626.69999999984</v>
      </c>
      <c r="L16" s="17">
        <v>1</v>
      </c>
      <c r="M16" s="17">
        <v>646.42999999999995</v>
      </c>
      <c r="N16" s="17">
        <v>170</v>
      </c>
      <c r="O16" s="17">
        <f t="shared" si="3"/>
        <v>109893.09999999999</v>
      </c>
    </row>
    <row r="17" spans="1:15" ht="30" x14ac:dyDescent="0.25">
      <c r="A17" s="14">
        <f t="shared" si="0"/>
        <v>15</v>
      </c>
      <c r="B17" s="15" t="s">
        <v>76</v>
      </c>
      <c r="C17" s="16" t="s">
        <v>54</v>
      </c>
      <c r="D17" s="17">
        <v>38</v>
      </c>
      <c r="E17" s="17">
        <v>582.14</v>
      </c>
      <c r="F17" s="17">
        <v>170</v>
      </c>
      <c r="G17" s="17">
        <f t="shared" si="1"/>
        <v>3760624.4</v>
      </c>
      <c r="H17" s="17">
        <v>8</v>
      </c>
      <c r="I17" s="17">
        <v>608.92999999999995</v>
      </c>
      <c r="J17" s="17">
        <v>170</v>
      </c>
      <c r="K17" s="17">
        <f t="shared" si="2"/>
        <v>828144.79999999993</v>
      </c>
      <c r="L17" s="17"/>
      <c r="M17" s="17">
        <v>646.42999999999995</v>
      </c>
      <c r="N17" s="17">
        <v>170</v>
      </c>
      <c r="O17" s="17">
        <f t="shared" si="3"/>
        <v>0</v>
      </c>
    </row>
    <row r="18" spans="1:15" ht="30" x14ac:dyDescent="0.25">
      <c r="A18" s="14">
        <f t="shared" si="0"/>
        <v>16</v>
      </c>
      <c r="B18" s="15" t="s">
        <v>69</v>
      </c>
      <c r="C18" s="16" t="s">
        <v>47</v>
      </c>
      <c r="D18" s="17">
        <v>15</v>
      </c>
      <c r="E18" s="17">
        <v>582.14</v>
      </c>
      <c r="F18" s="17">
        <v>170</v>
      </c>
      <c r="G18" s="17">
        <f t="shared" si="1"/>
        <v>1484457</v>
      </c>
      <c r="H18" s="17"/>
      <c r="I18" s="17">
        <v>608.92999999999995</v>
      </c>
      <c r="J18" s="17">
        <v>170</v>
      </c>
      <c r="K18" s="17">
        <f t="shared" si="2"/>
        <v>0</v>
      </c>
      <c r="L18" s="17"/>
      <c r="M18" s="17">
        <v>646.42999999999995</v>
      </c>
      <c r="N18" s="17">
        <v>170</v>
      </c>
      <c r="O18" s="17">
        <f t="shared" si="3"/>
        <v>0</v>
      </c>
    </row>
    <row r="19" spans="1:15" ht="30" x14ac:dyDescent="0.25">
      <c r="A19" s="14">
        <f t="shared" si="0"/>
        <v>17</v>
      </c>
      <c r="B19" s="15" t="s">
        <v>70</v>
      </c>
      <c r="C19" s="16" t="s">
        <v>48</v>
      </c>
      <c r="D19" s="17">
        <v>84</v>
      </c>
      <c r="E19" s="17">
        <v>582.14</v>
      </c>
      <c r="F19" s="17">
        <v>170</v>
      </c>
      <c r="G19" s="17">
        <f t="shared" si="1"/>
        <v>8312959.2000000002</v>
      </c>
      <c r="H19" s="17">
        <v>17</v>
      </c>
      <c r="I19" s="17">
        <v>608.92999999999995</v>
      </c>
      <c r="J19" s="17">
        <v>170</v>
      </c>
      <c r="K19" s="17">
        <f t="shared" si="2"/>
        <v>1759807.7</v>
      </c>
      <c r="L19" s="17">
        <v>1</v>
      </c>
      <c r="M19" s="17">
        <v>646.42999999999995</v>
      </c>
      <c r="N19" s="17">
        <v>170</v>
      </c>
      <c r="O19" s="17">
        <f t="shared" si="3"/>
        <v>109893.09999999999</v>
      </c>
    </row>
    <row r="20" spans="1:15" ht="45" x14ac:dyDescent="0.25">
      <c r="A20" s="14">
        <f t="shared" si="0"/>
        <v>18</v>
      </c>
      <c r="B20" s="15" t="s">
        <v>81</v>
      </c>
      <c r="C20" s="16" t="s">
        <v>59</v>
      </c>
      <c r="D20" s="17">
        <v>50</v>
      </c>
      <c r="E20" s="17">
        <v>582.14</v>
      </c>
      <c r="F20" s="17">
        <v>170</v>
      </c>
      <c r="G20" s="17">
        <f t="shared" si="1"/>
        <v>4948190</v>
      </c>
      <c r="H20" s="17">
        <v>4</v>
      </c>
      <c r="I20" s="17">
        <v>608.92999999999995</v>
      </c>
      <c r="J20" s="17">
        <v>170</v>
      </c>
      <c r="K20" s="17">
        <f t="shared" si="2"/>
        <v>414072.39999999997</v>
      </c>
      <c r="L20" s="17"/>
      <c r="M20" s="17">
        <v>646.42999999999995</v>
      </c>
      <c r="N20" s="17">
        <v>170</v>
      </c>
      <c r="O20" s="17">
        <f t="shared" si="3"/>
        <v>0</v>
      </c>
    </row>
    <row r="21" spans="1:15" ht="30" x14ac:dyDescent="0.25">
      <c r="A21" s="14">
        <f t="shared" si="0"/>
        <v>19</v>
      </c>
      <c r="B21" s="15" t="s">
        <v>68</v>
      </c>
      <c r="C21" s="16" t="s">
        <v>46</v>
      </c>
      <c r="D21" s="17">
        <v>17</v>
      </c>
      <c r="E21" s="17">
        <v>582.14</v>
      </c>
      <c r="F21" s="17">
        <v>170</v>
      </c>
      <c r="G21" s="17">
        <f t="shared" si="1"/>
        <v>1682384.5999999999</v>
      </c>
      <c r="H21" s="17">
        <v>5</v>
      </c>
      <c r="I21" s="17">
        <v>608.92999999999995</v>
      </c>
      <c r="J21" s="17">
        <v>170</v>
      </c>
      <c r="K21" s="17">
        <f t="shared" si="2"/>
        <v>517590.49999999994</v>
      </c>
      <c r="L21" s="17"/>
      <c r="M21" s="17">
        <v>646.42999999999995</v>
      </c>
      <c r="N21" s="17">
        <v>170</v>
      </c>
      <c r="O21" s="17">
        <f t="shared" si="3"/>
        <v>0</v>
      </c>
    </row>
    <row r="22" spans="1:15" ht="30" x14ac:dyDescent="0.25">
      <c r="A22" s="14">
        <f t="shared" si="0"/>
        <v>20</v>
      </c>
      <c r="B22" s="15" t="s">
        <v>67</v>
      </c>
      <c r="C22" s="16" t="s">
        <v>45</v>
      </c>
      <c r="D22" s="17">
        <v>117</v>
      </c>
      <c r="E22" s="17">
        <v>582.14</v>
      </c>
      <c r="F22" s="17">
        <v>170</v>
      </c>
      <c r="G22" s="17">
        <f t="shared" si="1"/>
        <v>11578764.600000001</v>
      </c>
      <c r="H22" s="17">
        <v>14</v>
      </c>
      <c r="I22" s="17">
        <v>608.92999999999995</v>
      </c>
      <c r="J22" s="17">
        <v>170</v>
      </c>
      <c r="K22" s="17">
        <f t="shared" si="2"/>
        <v>1449253.3999999997</v>
      </c>
      <c r="L22" s="17"/>
      <c r="M22" s="17">
        <v>646.42999999999995</v>
      </c>
      <c r="N22" s="17">
        <v>170</v>
      </c>
      <c r="O22" s="17">
        <f t="shared" si="3"/>
        <v>0</v>
      </c>
    </row>
    <row r="23" spans="1:15" ht="30" x14ac:dyDescent="0.25">
      <c r="A23" s="14">
        <f t="shared" si="0"/>
        <v>21</v>
      </c>
      <c r="B23" s="15" t="s">
        <v>86</v>
      </c>
      <c r="C23" s="16" t="s">
        <v>64</v>
      </c>
      <c r="D23" s="17">
        <v>52</v>
      </c>
      <c r="E23" s="17">
        <v>582.14</v>
      </c>
      <c r="F23" s="17">
        <v>170</v>
      </c>
      <c r="G23" s="17">
        <f t="shared" si="1"/>
        <v>5146117.5999999996</v>
      </c>
      <c r="H23" s="17"/>
      <c r="I23" s="17">
        <v>608.92999999999995</v>
      </c>
      <c r="J23" s="17">
        <v>170</v>
      </c>
      <c r="K23" s="17">
        <f t="shared" si="2"/>
        <v>0</v>
      </c>
      <c r="L23" s="17"/>
      <c r="M23" s="17">
        <v>646.42999999999995</v>
      </c>
      <c r="N23" s="17">
        <v>170</v>
      </c>
      <c r="O23" s="17">
        <f t="shared" si="3"/>
        <v>0</v>
      </c>
    </row>
    <row r="24" spans="1:15" ht="30" x14ac:dyDescent="0.25">
      <c r="A24" s="14">
        <f t="shared" si="0"/>
        <v>22</v>
      </c>
      <c r="B24" s="15" t="s">
        <v>79</v>
      </c>
      <c r="C24" s="16" t="s">
        <v>57</v>
      </c>
      <c r="D24" s="17">
        <v>7</v>
      </c>
      <c r="E24" s="17">
        <v>582.14</v>
      </c>
      <c r="F24" s="17">
        <v>170</v>
      </c>
      <c r="G24" s="17">
        <f t="shared" si="1"/>
        <v>692746.6</v>
      </c>
      <c r="H24" s="17"/>
      <c r="I24" s="17">
        <v>608.92999999999995</v>
      </c>
      <c r="J24" s="17">
        <v>170</v>
      </c>
      <c r="K24" s="17">
        <f t="shared" si="2"/>
        <v>0</v>
      </c>
      <c r="L24" s="17"/>
      <c r="M24" s="17">
        <v>646.42999999999995</v>
      </c>
      <c r="N24" s="17">
        <v>170</v>
      </c>
      <c r="O24" s="17">
        <f t="shared" si="3"/>
        <v>0</v>
      </c>
    </row>
    <row r="25" spans="1:15" x14ac:dyDescent="0.25">
      <c r="A25" s="14"/>
      <c r="B25" s="18" t="s">
        <v>36</v>
      </c>
      <c r="C25" s="18"/>
      <c r="D25" s="10">
        <f>SUM(D3:D24)</f>
        <v>1228</v>
      </c>
      <c r="E25" s="10"/>
      <c r="F25" s="10"/>
      <c r="G25" s="10">
        <f>SUM(G3:G24)</f>
        <v>121527546.39999998</v>
      </c>
      <c r="H25" s="10">
        <f>SUM(H3:H24)</f>
        <v>160</v>
      </c>
      <c r="I25" s="10"/>
      <c r="J25" s="10"/>
      <c r="K25" s="10">
        <f>SUM(K3:K24)</f>
        <v>16562896</v>
      </c>
      <c r="L25" s="10">
        <f>SUM(L3:L24)</f>
        <v>17</v>
      </c>
      <c r="M25" s="10"/>
      <c r="N25" s="10"/>
      <c r="O25" s="10">
        <f>SUM(O3:O24)</f>
        <v>1868182.7000000002</v>
      </c>
    </row>
    <row r="26" spans="1:15" x14ac:dyDescent="0.25">
      <c r="A26" s="7" t="s">
        <v>37</v>
      </c>
    </row>
  </sheetData>
  <mergeCells count="1">
    <mergeCell ref="A1:O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B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реестр договоров</vt:lpstr>
      <vt:lpstr>расчет 2025 год 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2025-03-03T11:52:34Z</cp:lastPrinted>
  <dcterms:created xsi:type="dcterms:W3CDTF">2025-03-03T11:44:18Z</dcterms:created>
  <dcterms:modified xsi:type="dcterms:W3CDTF">2025-03-03T11:52:38Z</dcterms:modified>
</cp:coreProperties>
</file>